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8EAE0582-A8B6-42AA-96B6-733DC78C7C77}" xr6:coauthVersionLast="47" xr6:coauthVersionMax="47" xr10:uidLastSave="{00000000-0000-0000-0000-000000000000}"/>
  <bookViews>
    <workbookView xWindow="-110" yWindow="-110" windowWidth="19420" windowHeight="11500" tabRatio="912" xr2:uid="{00000000-000D-0000-FFFF-FFFF00000000}"/>
  </bookViews>
  <sheets>
    <sheet name="2026 BUTU Rate" sheetId="16" r:id="rId1"/>
  </sheets>
  <definedNames>
    <definedName name="\O">#REF!</definedName>
    <definedName name="_EXH4">#REF!</definedName>
    <definedName name="_EXH6">#REF!</definedName>
    <definedName name="a_transfer">#REF!</definedName>
    <definedName name="AA_calculation">#REF!</definedName>
    <definedName name="ACCOUNTEDPERIODTYPE1">#REF!</definedName>
    <definedName name="ACCOUNTPERIODTYPE222">#REF!</definedName>
    <definedName name="APPSUSERNAME1">#REF!</definedName>
    <definedName name="BA_calculations">#REF!</definedName>
    <definedName name="CHARTOFACCOUNTSID1">#REF!</definedName>
    <definedName name="CONNECTSTRING1">#REF!</definedName>
    <definedName name="CREATESUMMARYJNLS1">#REF!</definedName>
    <definedName name="CRITERIACOLUMN1">#REF!</definedName>
    <definedName name="DBNAME1">#REF!</definedName>
    <definedName name="DBUSERNAME1">#REF!</definedName>
    <definedName name="DELETELOGICTYPE1">#REF!</definedName>
    <definedName name="DLGPRMODEMAND">#REF!</definedName>
    <definedName name="DLGPRMODMD_IN">#REF!</definedName>
    <definedName name="DLGPRMODMD_OK">#REF!</definedName>
    <definedName name="DLGPRMODMD_OUT">#REF!</definedName>
    <definedName name="DLGPRREPORT">#REF!</definedName>
    <definedName name="DLGPRREPORT_IN">#REF!</definedName>
    <definedName name="DLGPRREPORT_OK">#REF!</definedName>
    <definedName name="DLGPRREPORT_OUT">#REF!</definedName>
    <definedName name="DLGPRSUMARY_OUT">#REF!</definedName>
    <definedName name="DLGPRSUMMARY">#REF!</definedName>
    <definedName name="DLGPRSUMMARY_IN">#REF!</definedName>
    <definedName name="DLGPRSUMMARY_OK">#REF!</definedName>
    <definedName name="EXH4A">#REF!</definedName>
    <definedName name="FAMvsDSM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SEPARATOR1">#REF!</definedName>
    <definedName name="FIELDNAMECOLUMN1">#REF!</definedName>
    <definedName name="FIELDNAMEROW1">#REF!</definedName>
    <definedName name="FIRSTDATAROW1">#REF!</definedName>
    <definedName name="Fleet13">#REF!</definedName>
    <definedName name="Fleet14">#REF!</definedName>
    <definedName name="Fleet15">#REF!</definedName>
    <definedName name="Fleet16">#REF!</definedName>
    <definedName name="Fleet17">#REF!</definedName>
    <definedName name="FNDNAM1">#REF!</definedName>
    <definedName name="FNDUSERID1">#REF!</definedName>
    <definedName name="Fringe12">#REF!</definedName>
    <definedName name="Fringe13">#REF!</definedName>
    <definedName name="Fringe14">#REF!</definedName>
    <definedName name="Fringe15">#REF!</definedName>
    <definedName name="Fringe16">#REF!</definedName>
    <definedName name="Fringe17">#REF!</definedName>
    <definedName name="Fuel_Cost_bfr_Interest">#REF!</definedName>
    <definedName name="FUNCTIONALCURRENCY1">#REF!</definedName>
    <definedName name="GENERAL">#REF!</definedName>
    <definedName name="GENERAL1">#REF!</definedName>
    <definedName name="GWYUID1">#REF!</definedName>
    <definedName name="IMPORTDFF1">#REF!</definedName>
    <definedName name="INDEX">#REF!</definedName>
    <definedName name="INTERRUPTIBLE">#REF!</definedName>
    <definedName name="INTERRUPTIBLE1">#REF!</definedName>
    <definedName name="LA_FORM">#REF!</definedName>
    <definedName name="LABELTEXTCOLUMN1">#REF!</definedName>
    <definedName name="LABELTEXTROW1">#REF!</definedName>
    <definedName name="Labour13">#REF!</definedName>
    <definedName name="Labour14">#REF!</definedName>
    <definedName name="Labour15">#REF!</definedName>
    <definedName name="Labour16">#REF!</definedName>
    <definedName name="Labour17">#REF!</definedName>
    <definedName name="LARGEGENERAL">#REF!</definedName>
    <definedName name="LARGEGENERAL1">#REF!</definedName>
    <definedName name="LARGEINDUST1">#REF!</definedName>
    <definedName name="LARGEINDUSTRIAL">#REF!</definedName>
    <definedName name="Margcost_2020">#REF!</definedName>
    <definedName name="Margcost_2021">#REF!</definedName>
    <definedName name="Marginal_Cost">#REF!</definedName>
    <definedName name="MEDIUMINDUST">#REF!</definedName>
    <definedName name="MEDIUMINDUST1">#REF!</definedName>
    <definedName name="MENUINSERT">#REF!</definedName>
    <definedName name="MENUMACROSRANGE">#REF!</definedName>
    <definedName name="MUNICIPAL">#REF!</definedName>
    <definedName name="MUNICIPAL1">#REF!</definedName>
    <definedName name="NonLabour13">#REF!</definedName>
    <definedName name="NonLabour14">#REF!</definedName>
    <definedName name="NonLabour15">#REF!</definedName>
    <definedName name="Nonlabour16">#REF!</definedName>
    <definedName name="Nonlabour17">#REF!</definedName>
    <definedName name="NOOFFFSEGMENTS1">#REF!</definedName>
    <definedName name="NUMBEROFDETAILFIELDS1">#REF!</definedName>
    <definedName name="NUMBEROFHEADERFIELDS1">#REF!</definedName>
    <definedName name="PERIODSETNAME1">#REF!</definedName>
    <definedName name="POSTERRORSTOSUSP1">#REF!</definedName>
    <definedName name="PRANNUAL">#REF!</definedName>
    <definedName name="PRAPRIL">#REF!</definedName>
    <definedName name="PRAUGUST">#REF!</definedName>
    <definedName name="PRCOSTSUMMARY">#REF!</definedName>
    <definedName name="PRDATA">#REF!</definedName>
    <definedName name="PRDECEMBER">#REF!</definedName>
    <definedName name="PREXH1">#REF!</definedName>
    <definedName name="PREXH2">#REF!</definedName>
    <definedName name="PREXH2A">#REF!</definedName>
    <definedName name="PREXH2B">#REF!</definedName>
    <definedName name="PREXH3">#REF!</definedName>
    <definedName name="PREXH3_1">#REF!</definedName>
    <definedName name="PREXH3A">#REF!</definedName>
    <definedName name="PREXH3B">#REF!</definedName>
    <definedName name="PREXH3C">#REF!</definedName>
    <definedName name="PREXH3D">#REF!</definedName>
    <definedName name="PREXH3E">#REF!</definedName>
    <definedName name="PREXH3F">#REF!</definedName>
    <definedName name="PREXH4">#REF!</definedName>
    <definedName name="PREXH4A">#REF!</definedName>
    <definedName name="PREXH5">#REF!</definedName>
    <definedName name="PREXH6">#REF!</definedName>
    <definedName name="PREXH6A">#REF!</definedName>
    <definedName name="PREXH6B">#REF!</definedName>
    <definedName name="PREXH6C">#REF!</definedName>
    <definedName name="PREXH6D">#REF!</definedName>
    <definedName name="PREXH7">#REF!</definedName>
    <definedName name="PREXH8A">#REF!</definedName>
    <definedName name="PREXH8B">#REF!</definedName>
    <definedName name="PREXH9A">#REF!</definedName>
    <definedName name="PREXH9B">#REF!</definedName>
    <definedName name="PREXH9C">#REF!</definedName>
    <definedName name="PRFEBRUARY">#REF!</definedName>
    <definedName name="PRGENERAL">#REF!</definedName>
    <definedName name="PRGENERAL1">#REF!</definedName>
    <definedName name="print">#REF!</definedName>
    <definedName name="_xlnm.Print_Area">#REF!</definedName>
    <definedName name="PRINTERRUPT1">#REF!</definedName>
    <definedName name="PRINTERRUPTIBLE">#REF!</definedName>
    <definedName name="PRJANUARY">#REF!</definedName>
    <definedName name="PRJULY">#REF!</definedName>
    <definedName name="PRJUNE">#REF!</definedName>
    <definedName name="PRLARGEGENERAL">#REF!</definedName>
    <definedName name="PRLARGEGENERAL1">#REF!</definedName>
    <definedName name="PRLARGEINDUST">#REF!</definedName>
    <definedName name="PRLARGEINDUST1">#REF!</definedName>
    <definedName name="PRMARCH">#REF!</definedName>
    <definedName name="PRMAY">#REF!</definedName>
    <definedName name="PRMEDIUMINDUST">#REF!</definedName>
    <definedName name="PRMEDIUMINDUST1">#REF!</definedName>
    <definedName name="PRMONTHLYDEMAND">#REF!</definedName>
    <definedName name="PRMUNICIPAL">#REF!</definedName>
    <definedName name="PRMUNICIPAL1">#REF!</definedName>
    <definedName name="PRNOVEMBER">#REF!</definedName>
    <definedName name="PROCTOBER">#REF!</definedName>
    <definedName name="PRREPORT">#REF!</definedName>
    <definedName name="PRRESIDENTIAL1">#REF!</definedName>
    <definedName name="PRRESIDENTIAL1R">#REF!</definedName>
    <definedName name="PRRESIDENTIAL2">#REF!</definedName>
    <definedName name="PRRESIDENTIAL2R">#REF!</definedName>
    <definedName name="PRRESIDENTIAL3">#REF!</definedName>
    <definedName name="PRRESIDENTIAL3R">#REF!</definedName>
    <definedName name="PRSEPTEMBER">#REF!</definedName>
    <definedName name="PRSMALLGENERAL">#REF!</definedName>
    <definedName name="PRSMALLGENERAL1">#REF!</definedName>
    <definedName name="PRSMALLINDUST">#REF!</definedName>
    <definedName name="PRSMALLINDUST1">#REF!</definedName>
    <definedName name="PRSUB">#REF!</definedName>
    <definedName name="PRSUMMARY">#REF!</definedName>
    <definedName name="PRUNMETERED">#REF!</definedName>
    <definedName name="PRUNMETERED1">#REF!</definedName>
    <definedName name="RESIDENTIAL1">#REF!</definedName>
    <definedName name="RESIDENTIAL1A">#REF!</definedName>
    <definedName name="RESPONSIBILITYAPPLICATIONID1">#REF!</definedName>
    <definedName name="RESPONSIBILITYID1">#REF!</definedName>
    <definedName name="RESPONSIBILITYNAME1">#REF!</definedName>
    <definedName name="ROWSTOUPLOAD1">#REF!</definedName>
    <definedName name="S_Fringe">#REF!</definedName>
    <definedName name="SETOFBOOKSID1">#REF!</definedName>
    <definedName name="SETOFBOOKSNAME1">#REF!</definedName>
    <definedName name="SMALLGENERAL">#REF!</definedName>
    <definedName name="SMALLGENERAL1">#REF!</definedName>
    <definedName name="SMALLINDUST1">#REF!</definedName>
    <definedName name="SMALLINDUSTRIAL">#REF!</definedName>
    <definedName name="STARTJOURNALIMPORT1">#REF!</definedName>
    <definedName name="table">#REF!</definedName>
    <definedName name="TEMPLATENUMBER1">#REF!</definedName>
    <definedName name="TEMPLATESTYLE1">#REF!</definedName>
    <definedName name="TEMPLATETYPE1">#REF!</definedName>
    <definedName name="UNMETERED">#REF!</definedName>
    <definedName name="UNMETERED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6" l="1"/>
  <c r="D11" i="16" l="1"/>
  <c r="E9" i="16" l="1"/>
  <c r="E8" i="16"/>
  <c r="C21" i="16" l="1"/>
  <c r="E11" i="16" l="1"/>
  <c r="F14" i="16" l="1"/>
  <c r="E14" i="16"/>
  <c r="C16" i="16" l="1"/>
  <c r="F19" i="16" l="1"/>
  <c r="E19" i="16"/>
  <c r="D16" i="16" l="1"/>
  <c r="E20" i="16"/>
  <c r="D21" i="16"/>
  <c r="E15" i="16" l="1"/>
  <c r="E16" i="16" s="1"/>
  <c r="F15" i="16"/>
  <c r="F16" i="16" s="1"/>
  <c r="F20" i="16"/>
  <c r="F21" i="16" s="1"/>
  <c r="E21" i="16"/>
</calcChain>
</file>

<file path=xl/sharedStrings.xml><?xml version="1.0" encoding="utf-8"?>
<sst xmlns="http://schemas.openxmlformats.org/spreadsheetml/2006/main" count="18" uniqueCount="18">
  <si>
    <t>Variance</t>
  </si>
  <si>
    <t>Demand Charge ($/kW per month)</t>
  </si>
  <si>
    <t xml:space="preserve">  Non-FAM demand-related</t>
  </si>
  <si>
    <t xml:space="preserve">  Total</t>
  </si>
  <si>
    <t>Energy Charge (c/kWh)</t>
  </si>
  <si>
    <t xml:space="preserve"> Total</t>
  </si>
  <si>
    <t>Monthly Customer Charge $/month/customer</t>
  </si>
  <si>
    <t>Imports</t>
  </si>
  <si>
    <t>Ellershouse</t>
  </si>
  <si>
    <t>Capacity Credit</t>
  </si>
  <si>
    <t>FX Cost Adjustment Factor</t>
  </si>
  <si>
    <t xml:space="preserve"> FAM energy-related </t>
  </si>
  <si>
    <t xml:space="preserve"> Non-FAM energy-related </t>
  </si>
  <si>
    <t>Marginal Cost-based Rate</t>
  </si>
  <si>
    <t>Emebeded Cost-based Rate</t>
  </si>
  <si>
    <t>Rate</t>
  </si>
  <si>
    <t xml:space="preserve">  FAM demand-related </t>
  </si>
  <si>
    <t>2026 BUTU Tariff Rate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</si>
</sst>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$&quot;#,##0.00"/>
    <numFmt numFmtId="168" formatCode="\ \ @\ \ "/>
    <numFmt numFmtId="169" formatCode="_(#,##0.0&quot;%&quot;_);\(#,##0.0&quot;%&quot;\);_(0.0&quot;%&quot;_)"/>
    <numFmt numFmtId="170" formatCode="&quot;$&quot;#,##0_);&quot;$&quot;\(#,##0\);&quot;$&quot;0_);@"/>
    <numFmt numFmtId="171" formatCode="&quot;$&quot;#,##0.00_);&quot;$&quot;\(#,##0.00\);&quot;$&quot;0.00_);@"/>
    <numFmt numFmtId="172" formatCode="0.0;\(0.0\);0.0"/>
    <numFmt numFmtId="173" formatCode="0.0%"/>
    <numFmt numFmtId="174" formatCode="##0.00"/>
    <numFmt numFmtId="175" formatCode="#,##0.0&quot;%&quot;_);\(#,##0.0&quot;%&quot;\);0.0&quot;%&quot;_)"/>
    <numFmt numFmtId="176" formatCode="_(#,##0.00\ \x_);\(#,##0.00\ \x\);0.00\ \x_)"/>
    <numFmt numFmtId="177" formatCode="0.0000000000"/>
    <numFmt numFmtId="178" formatCode="_(#,##0%_);\(#,##0%\);_(0%_)"/>
    <numFmt numFmtId="179" formatCode="_(#,##0.00%_);\(#,##0.00%\);_(0.00%_)"/>
    <numFmt numFmtId="180" formatCode="_(#,##0.0%_);\(#,##0.0%\);_(0.0%_)"/>
    <numFmt numFmtId="181" formatCode="#,##0.0%_);\(#,##0.0%\);0.0%_)"/>
    <numFmt numFmtId="182" formatCode="#,##0_);\(#,##0\);0_)"/>
    <numFmt numFmtId="183" formatCode="#,##0.0_);\(#,##0.0\);0.0_)"/>
    <numFmt numFmtId="184" formatCode="#,##0.00_);\(#,##0.00\);0.00_)"/>
    <numFmt numFmtId="185" formatCode="#,##0.000_);\(#,##0.000\);0.000_)"/>
    <numFmt numFmtId="186" formatCode="#,##0.0000_);\(#,##0.0000\);0.0000_)"/>
    <numFmt numFmtId="187" formatCode="#,##0_);\(#,##0\);0_);@"/>
    <numFmt numFmtId="188" formatCode="* _(#,##0.0_);* \(#,##0.0\);* _(0.0_);* @_)"/>
    <numFmt numFmtId="189" formatCode="#,##0.000"/>
    <numFmt numFmtId="190" formatCode="#,##0.000_);\(#,##0.000\)"/>
    <numFmt numFmtId="191" formatCode="&quot;$&quot;#,##0.000_);[Red]\(&quot;$&quot;#,##0.000\)"/>
    <numFmt numFmtId="192" formatCode="0.000"/>
    <numFmt numFmtId="193" formatCode="_(* #,##0.000_);_(* \(#,##0.000\);_(* &quot;-&quot;??_);_(@_)"/>
    <numFmt numFmtId="194" formatCode="_(* #,##0.00000_);_(* \(#,##0.00000\);_(* &quot;-&quot;??_);_(@_)"/>
  </numFmts>
  <fonts count="33">
    <font>
      <sz val="11"/>
      <color theme="1"/>
      <name val="Calibri"/>
      <family val="2"/>
      <scheme val="minor"/>
    </font>
    <font>
      <sz val="12"/>
      <name val="Arial MT"/>
    </font>
    <font>
      <b/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Arial MT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sz val="24"/>
      <color theme="1"/>
      <name val="Calibri"/>
      <family val="2"/>
      <scheme val="minor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2">
    <xf numFmtId="0" fontId="0" fillId="0" borderId="0"/>
    <xf numFmtId="168" fontId="4" fillId="2" borderId="0" applyNumberFormat="0" applyFill="0" applyBorder="0" applyAlignment="0" applyProtection="0">
      <protection locked="0"/>
    </xf>
    <xf numFmtId="0" fontId="5" fillId="0" borderId="0" applyNumberFormat="0" applyAlignment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6" fillId="3" borderId="0" applyFill="0" applyBorder="0" applyAlignment="0" applyProtection="0">
      <alignment horizontal="right"/>
    </xf>
    <xf numFmtId="170" fontId="6" fillId="0" borderId="0" applyFill="0" applyBorder="0" applyAlignment="0" applyProtection="0">
      <alignment horizontal="right"/>
    </xf>
    <xf numFmtId="170" fontId="6" fillId="0" borderId="0" applyFill="0" applyBorder="0" applyAlignment="0">
      <alignment horizontal="right"/>
    </xf>
    <xf numFmtId="171" fontId="6" fillId="0" borderId="0" applyFill="0" applyBorder="0" applyAlignment="0">
      <alignment horizontal="right"/>
    </xf>
    <xf numFmtId="172" fontId="6" fillId="0" borderId="0" applyFill="0" applyBorder="0" applyAlignment="0">
      <alignment horizontal="center"/>
    </xf>
    <xf numFmtId="173" fontId="7" fillId="0" borderId="1" applyFill="0" applyBorder="0" applyAlignment="0">
      <alignment horizontal="centerContinuous"/>
    </xf>
    <xf numFmtId="38" fontId="5" fillId="2" borderId="0" applyNumberFormat="0" applyBorder="0" applyAlignment="0" applyProtection="0"/>
    <xf numFmtId="0" fontId="8" fillId="2" borderId="0"/>
    <xf numFmtId="0" fontId="2" fillId="0" borderId="2" applyNumberFormat="0" applyAlignment="0" applyProtection="0">
      <alignment horizontal="left" vertical="center"/>
    </xf>
    <xf numFmtId="0" fontId="2" fillId="0" borderId="2" applyNumberFormat="0" applyAlignment="0" applyProtection="0">
      <alignment horizontal="left" vertical="center"/>
    </xf>
    <xf numFmtId="0" fontId="2" fillId="0" borderId="2" applyNumberFormat="0" applyAlignment="0" applyProtection="0">
      <alignment horizontal="left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10" fontId="5" fillId="3" borderId="4" applyNumberFormat="0" applyBorder="0" applyAlignment="0" applyProtection="0"/>
    <xf numFmtId="174" fontId="9" fillId="0" borderId="5" applyBorder="0">
      <protection locked="0"/>
    </xf>
    <xf numFmtId="175" fontId="10" fillId="4" borderId="6" applyFont="0" applyBorder="0" applyAlignment="0"/>
    <xf numFmtId="175" fontId="10" fillId="4" borderId="6" applyFill="0" applyAlignment="0"/>
    <xf numFmtId="176" fontId="6" fillId="0" borderId="0" applyFill="0" applyBorder="0" applyAlignment="0">
      <alignment horizontal="right"/>
    </xf>
    <xf numFmtId="0" fontId="11" fillId="0" borderId="0">
      <alignment horizontal="right"/>
    </xf>
    <xf numFmtId="0" fontId="9" fillId="0" borderId="7" applyNumberFormat="0" applyAlignment="0"/>
    <xf numFmtId="177" fontId="3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0" fontId="3" fillId="0" borderId="0"/>
    <xf numFmtId="3" fontId="1" fillId="0" borderId="0"/>
    <xf numFmtId="0" fontId="3" fillId="0" borderId="0"/>
    <xf numFmtId="0" fontId="23" fillId="0" borderId="0"/>
    <xf numFmtId="0" fontId="23" fillId="0" borderId="0"/>
    <xf numFmtId="3" fontId="20" fillId="0" borderId="0"/>
    <xf numFmtId="0" fontId="23" fillId="0" borderId="0"/>
    <xf numFmtId="0" fontId="22" fillId="0" borderId="0"/>
    <xf numFmtId="0" fontId="22" fillId="0" borderId="0"/>
    <xf numFmtId="0" fontId="3" fillId="0" borderId="0"/>
    <xf numFmtId="3" fontId="1" fillId="0" borderId="0"/>
    <xf numFmtId="3" fontId="1" fillId="0" borderId="0"/>
    <xf numFmtId="0" fontId="3" fillId="0" borderId="0"/>
    <xf numFmtId="3" fontId="1" fillId="0" borderId="0"/>
    <xf numFmtId="0" fontId="19" fillId="7" borderId="17" applyNumberFormat="0" applyFont="0" applyAlignment="0" applyProtection="0"/>
    <xf numFmtId="0" fontId="22" fillId="7" borderId="17" applyNumberFormat="0" applyFont="0" applyAlignment="0" applyProtection="0"/>
    <xf numFmtId="40" fontId="12" fillId="5" borderId="0">
      <alignment horizontal="right"/>
    </xf>
    <xf numFmtId="37" fontId="12" fillId="5" borderId="0">
      <alignment horizontal="right"/>
    </xf>
    <xf numFmtId="37" fontId="12" fillId="5" borderId="0">
      <alignment horizontal="right"/>
    </xf>
    <xf numFmtId="0" fontId="13" fillId="5" borderId="0">
      <alignment horizontal="right"/>
    </xf>
    <xf numFmtId="0" fontId="14" fillId="5" borderId="8"/>
    <xf numFmtId="0" fontId="14" fillId="5" borderId="8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9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" fillId="0" borderId="0" applyFill="0" applyBorder="0" applyAlignment="0">
      <alignment horizontal="right"/>
    </xf>
    <xf numFmtId="179" fontId="6" fillId="0" borderId="0" applyFill="0" applyBorder="0" applyAlignment="0"/>
    <xf numFmtId="180" fontId="10" fillId="0" borderId="6">
      <alignment horizontal="right"/>
    </xf>
    <xf numFmtId="180" fontId="10" fillId="0" borderId="6">
      <alignment horizontal="right"/>
    </xf>
    <xf numFmtId="180" fontId="10" fillId="0" borderId="6">
      <alignment horizontal="right"/>
    </xf>
    <xf numFmtId="181" fontId="10" fillId="4" borderId="6" applyFont="0" applyBorder="0" applyAlignment="0">
      <alignment horizontal="right"/>
    </xf>
    <xf numFmtId="181" fontId="10" fillId="4" borderId="6" applyFont="0" applyBorder="0" applyAlignment="0">
      <alignment horizontal="right"/>
    </xf>
    <xf numFmtId="181" fontId="10" fillId="4" borderId="6" applyFont="0" applyBorder="0" applyAlignment="0">
      <alignment horizontal="right"/>
    </xf>
    <xf numFmtId="181" fontId="10" fillId="0" borderId="6" applyFill="0" applyAlignment="0">
      <alignment horizontal="right"/>
    </xf>
    <xf numFmtId="181" fontId="10" fillId="0" borderId="0" applyFill="0" applyAlignment="0">
      <alignment horizontal="right"/>
    </xf>
    <xf numFmtId="182" fontId="6" fillId="0" borderId="0" applyFill="0" applyBorder="0" applyAlignment="0">
      <alignment horizontal="left"/>
    </xf>
    <xf numFmtId="183" fontId="6" fillId="0" borderId="0" applyFill="0" applyBorder="0" applyAlignment="0">
      <alignment horizontal="right"/>
    </xf>
    <xf numFmtId="184" fontId="6" fillId="0" borderId="0" applyFill="0" applyBorder="0" applyAlignment="0">
      <alignment horizontal="right"/>
    </xf>
    <xf numFmtId="185" fontId="6" fillId="0" borderId="0" applyFill="0" applyBorder="0" applyAlignment="0">
      <alignment horizontal="right"/>
    </xf>
    <xf numFmtId="186" fontId="6" fillId="0" borderId="0" applyFill="0" applyBorder="0" applyAlignment="0"/>
    <xf numFmtId="187" fontId="6" fillId="0" borderId="0" applyBorder="0" applyAlignment="0">
      <alignment horizontal="right"/>
    </xf>
    <xf numFmtId="182" fontId="10" fillId="0" borderId="6" applyFill="0" applyAlignment="0">
      <alignment horizontal="right"/>
    </xf>
    <xf numFmtId="182" fontId="10" fillId="0" borderId="6" applyFill="0" applyAlignment="0">
      <alignment horizontal="right"/>
    </xf>
    <xf numFmtId="182" fontId="10" fillId="0" borderId="6" applyFill="0" applyAlignment="0">
      <alignment horizontal="right"/>
    </xf>
    <xf numFmtId="37" fontId="10" fillId="0" borderId="0" applyFill="0" applyAlignment="0">
      <alignment horizontal="right"/>
    </xf>
    <xf numFmtId="37" fontId="10" fillId="0" borderId="0" applyFill="0" applyAlignment="0">
      <alignment horizontal="right"/>
    </xf>
    <xf numFmtId="37" fontId="10" fillId="0" borderId="0" applyFill="0" applyAlignment="0">
      <alignment horizontal="right"/>
    </xf>
    <xf numFmtId="188" fontId="16" fillId="0" borderId="0" applyNumberFormat="0" applyFill="0" applyBorder="0" applyAlignment="0">
      <alignment horizontal="right"/>
    </xf>
    <xf numFmtId="187" fontId="6" fillId="6" borderId="0" applyFont="0" applyBorder="0" applyAlignment="0">
      <alignment horizontal="right"/>
    </xf>
    <xf numFmtId="182" fontId="10" fillId="0" borderId="6" applyFill="0" applyBorder="0" applyAlignment="0">
      <alignment horizontal="right"/>
      <protection locked="0"/>
    </xf>
    <xf numFmtId="0" fontId="17" fillId="0" borderId="0" applyFill="0" applyBorder="0">
      <alignment horizontal="right"/>
    </xf>
    <xf numFmtId="169" fontId="6" fillId="3" borderId="0" applyFill="0" applyBorder="0" applyAlignment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189" fontId="7" fillId="0" borderId="0">
      <protection locked="0"/>
    </xf>
    <xf numFmtId="3" fontId="3" fillId="2" borderId="9" applyFont="0" applyFill="0" applyBorder="0" applyAlignment="0" applyProtection="0"/>
    <xf numFmtId="3" fontId="3" fillId="2" borderId="9" applyFont="0" applyFill="0" applyBorder="0" applyAlignment="0" applyProtection="0"/>
    <xf numFmtId="3" fontId="3" fillId="2" borderId="9" applyFont="0" applyFill="0" applyBorder="0" applyAlignment="0" applyProtection="0"/>
    <xf numFmtId="39" fontId="3" fillId="2" borderId="9" applyFont="0" applyFill="0" applyBorder="0" applyAlignment="0" applyProtection="0"/>
    <xf numFmtId="39" fontId="3" fillId="2" borderId="9" applyFont="0" applyFill="0" applyBorder="0" applyAlignment="0" applyProtection="0"/>
    <xf numFmtId="39" fontId="3" fillId="2" borderId="9" applyFont="0" applyFill="0" applyBorder="0" applyAlignment="0" applyProtection="0"/>
    <xf numFmtId="190" fontId="3" fillId="2" borderId="9" applyFont="0" applyFill="0" applyBorder="0" applyAlignment="0" applyProtection="0"/>
    <xf numFmtId="190" fontId="3" fillId="2" borderId="9" applyFont="0" applyFill="0" applyBorder="0" applyAlignment="0" applyProtection="0"/>
    <xf numFmtId="190" fontId="3" fillId="2" borderId="9" applyFont="0" applyFill="0" applyBorder="0" applyAlignment="0" applyProtection="0"/>
    <xf numFmtId="37" fontId="3" fillId="2" borderId="10" applyFont="0" applyFill="0" applyBorder="0" applyAlignment="0" applyProtection="0"/>
    <xf numFmtId="37" fontId="3" fillId="2" borderId="10" applyFont="0" applyFill="0" applyBorder="0" applyAlignment="0" applyProtection="0"/>
    <xf numFmtId="37" fontId="3" fillId="2" borderId="10" applyFont="0" applyFill="0" applyBorder="0" applyAlignment="0" applyProtection="0"/>
    <xf numFmtId="10" fontId="3" fillId="2" borderId="9" applyFont="0" applyFill="0" applyBorder="0" applyAlignment="0" applyProtection="0"/>
    <xf numFmtId="10" fontId="3" fillId="2" borderId="9" applyFont="0" applyFill="0" applyBorder="0" applyAlignment="0" applyProtection="0"/>
    <xf numFmtId="10" fontId="3" fillId="2" borderId="9" applyFont="0" applyFill="0" applyBorder="0" applyAlignment="0" applyProtection="0"/>
    <xf numFmtId="9" fontId="3" fillId="2" borderId="9" applyFont="0" applyFill="0" applyBorder="0" applyAlignment="0" applyProtection="0"/>
    <xf numFmtId="9" fontId="3" fillId="2" borderId="9" applyFont="0" applyFill="0" applyBorder="0" applyAlignment="0" applyProtection="0"/>
    <xf numFmtId="9" fontId="3" fillId="2" borderId="9" applyFont="0" applyFill="0" applyBorder="0" applyAlignment="0" applyProtection="0"/>
    <xf numFmtId="2" fontId="3" fillId="2" borderId="9" applyFont="0" applyFill="0" applyBorder="0" applyAlignment="0" applyProtection="0"/>
    <xf numFmtId="2" fontId="3" fillId="2" borderId="9" applyFont="0" applyFill="0" applyBorder="0" applyAlignment="0" applyProtection="0"/>
    <xf numFmtId="2" fontId="3" fillId="2" borderId="9" applyFont="0" applyFill="0" applyBorder="0" applyAlignment="0" applyProtection="0"/>
    <xf numFmtId="49" fontId="6" fillId="0" borderId="0" applyFill="0" applyBorder="0" applyAlignment="0">
      <alignment horizontal="right"/>
    </xf>
    <xf numFmtId="166" fontId="22" fillId="0" borderId="0" applyFont="0" applyFill="0" applyBorder="0" applyAlignment="0" applyProtection="0"/>
    <xf numFmtId="0" fontId="29" fillId="0" borderId="0"/>
  </cellStyleXfs>
  <cellXfs count="67">
    <xf numFmtId="0" fontId="0" fillId="0" borderId="0" xfId="0"/>
    <xf numFmtId="167" fontId="21" fillId="0" borderId="8" xfId="90" applyNumberFormat="1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wrapText="1"/>
    </xf>
    <xf numFmtId="0" fontId="25" fillId="0" borderId="18" xfId="0" applyFont="1" applyBorder="1"/>
    <xf numFmtId="0" fontId="3" fillId="0" borderId="14" xfId="0" applyFont="1" applyBorder="1"/>
    <xf numFmtId="191" fontId="25" fillId="0" borderId="14" xfId="0" applyNumberFormat="1" applyFont="1" applyBorder="1" applyAlignment="1">
      <alignment horizontal="right"/>
    </xf>
    <xf numFmtId="191" fontId="24" fillId="0" borderId="14" xfId="5" applyNumberFormat="1" applyFont="1" applyBorder="1" applyAlignment="1">
      <alignment horizontal="right"/>
    </xf>
    <xf numFmtId="0" fontId="25" fillId="0" borderId="14" xfId="0" applyFont="1" applyBorder="1" applyAlignment="1">
      <alignment horizontal="right"/>
    </xf>
    <xf numFmtId="192" fontId="24" fillId="0" borderId="15" xfId="0" applyNumberFormat="1" applyFont="1" applyBorder="1"/>
    <xf numFmtId="0" fontId="3" fillId="0" borderId="1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173" fontId="3" fillId="0" borderId="8" xfId="114" applyNumberFormat="1" applyFont="1" applyBorder="1"/>
    <xf numFmtId="0" fontId="27" fillId="0" borderId="0" xfId="0" applyFont="1"/>
    <xf numFmtId="10" fontId="3" fillId="0" borderId="8" xfId="114" applyNumberFormat="1" applyFont="1" applyBorder="1"/>
    <xf numFmtId="166" fontId="0" fillId="0" borderId="0" xfId="0" applyNumberFormat="1"/>
    <xf numFmtId="0" fontId="3" fillId="0" borderId="21" xfId="0" applyFont="1" applyBorder="1"/>
    <xf numFmtId="0" fontId="3" fillId="0" borderId="11" xfId="0" applyFont="1" applyBorder="1"/>
    <xf numFmtId="0" fontId="24" fillId="0" borderId="11" xfId="0" applyFont="1" applyBorder="1"/>
    <xf numFmtId="0" fontId="25" fillId="0" borderId="11" xfId="0" applyFont="1" applyBorder="1"/>
    <xf numFmtId="0" fontId="24" fillId="0" borderId="12" xfId="0" applyFont="1" applyBorder="1"/>
    <xf numFmtId="0" fontId="24" fillId="0" borderId="22" xfId="0" applyFont="1" applyBorder="1" applyAlignment="1">
      <alignment horizontal="center" wrapText="1"/>
    </xf>
    <xf numFmtId="0" fontId="24" fillId="0" borderId="23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73" fontId="3" fillId="0" borderId="18" xfId="114" applyNumberFormat="1" applyFont="1" applyBorder="1"/>
    <xf numFmtId="173" fontId="3" fillId="0" borderId="1" xfId="0" applyNumberFormat="1" applyFont="1" applyBorder="1" applyAlignment="1">
      <alignment horizontal="center" wrapText="1"/>
    </xf>
    <xf numFmtId="167" fontId="21" fillId="0" borderId="18" xfId="90" applyNumberFormat="1" applyFont="1" applyBorder="1"/>
    <xf numFmtId="167" fontId="21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191" fontId="25" fillId="0" borderId="18" xfId="0" applyNumberFormat="1" applyFont="1" applyBorder="1"/>
    <xf numFmtId="191" fontId="25" fillId="0" borderId="1" xfId="0" applyNumberFormat="1" applyFont="1" applyBorder="1" applyAlignment="1">
      <alignment horizontal="right"/>
    </xf>
    <xf numFmtId="191" fontId="26" fillId="0" borderId="18" xfId="0" applyNumberFormat="1" applyFont="1" applyBorder="1"/>
    <xf numFmtId="191" fontId="26" fillId="0" borderId="1" xfId="5" applyNumberFormat="1" applyFont="1" applyBorder="1" applyAlignment="1">
      <alignment horizontal="right"/>
    </xf>
    <xf numFmtId="191" fontId="24" fillId="0" borderId="18" xfId="0" applyNumberFormat="1" applyFont="1" applyBorder="1"/>
    <xf numFmtId="191" fontId="24" fillId="0" borderId="1" xfId="5" applyNumberFormat="1" applyFont="1" applyBorder="1" applyAlignment="1">
      <alignment horizontal="right"/>
    </xf>
    <xf numFmtId="0" fontId="25" fillId="0" borderId="1" xfId="0" applyFont="1" applyBorder="1" applyAlignment="1">
      <alignment horizontal="right"/>
    </xf>
    <xf numFmtId="193" fontId="25" fillId="0" borderId="1" xfId="180" applyNumberFormat="1" applyFont="1" applyBorder="1" applyAlignment="1">
      <alignment horizontal="right"/>
    </xf>
    <xf numFmtId="192" fontId="26" fillId="0" borderId="18" xfId="0" applyNumberFormat="1" applyFont="1" applyBorder="1"/>
    <xf numFmtId="192" fontId="24" fillId="0" borderId="20" xfId="0" applyNumberFormat="1" applyFont="1" applyBorder="1"/>
    <xf numFmtId="192" fontId="24" fillId="0" borderId="25" xfId="0" applyNumberFormat="1" applyFont="1" applyBorder="1" applyAlignment="1">
      <alignment horizontal="right"/>
    </xf>
    <xf numFmtId="192" fontId="25" fillId="0" borderId="8" xfId="0" applyNumberFormat="1" applyFont="1" applyBorder="1"/>
    <xf numFmtId="192" fontId="25" fillId="0" borderId="18" xfId="0" applyNumberFormat="1" applyFont="1" applyBorder="1"/>
    <xf numFmtId="194" fontId="27" fillId="0" borderId="0" xfId="180" applyNumberFormat="1" applyFont="1"/>
    <xf numFmtId="193" fontId="26" fillId="0" borderId="1" xfId="180" applyNumberFormat="1" applyFont="1" applyFill="1" applyBorder="1" applyAlignment="1">
      <alignment horizontal="right"/>
    </xf>
    <xf numFmtId="167" fontId="0" fillId="0" borderId="0" xfId="0" applyNumberFormat="1"/>
    <xf numFmtId="0" fontId="28" fillId="0" borderId="26" xfId="0" applyFont="1" applyBorder="1" applyAlignment="1">
      <alignment horizontal="center" wrapText="1"/>
    </xf>
    <xf numFmtId="0" fontId="32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wrapText="1"/>
    </xf>
    <xf numFmtId="10" fontId="3" fillId="0" borderId="27" xfId="0" applyNumberFormat="1" applyFont="1" applyBorder="1" applyAlignment="1">
      <alignment horizontal="center" wrapText="1"/>
    </xf>
    <xf numFmtId="173" fontId="3" fillId="0" borderId="27" xfId="0" applyNumberFormat="1" applyFont="1" applyBorder="1" applyAlignment="1">
      <alignment horizontal="center" wrapText="1"/>
    </xf>
    <xf numFmtId="167" fontId="21" fillId="0" borderId="27" xfId="0" applyNumberFormat="1" applyFont="1" applyBorder="1" applyAlignment="1">
      <alignment horizontal="center" wrapText="1"/>
    </xf>
    <xf numFmtId="0" fontId="3" fillId="0" borderId="27" xfId="0" applyFont="1" applyBorder="1"/>
    <xf numFmtId="191" fontId="25" fillId="0" borderId="27" xfId="0" applyNumberFormat="1" applyFont="1" applyBorder="1" applyAlignment="1">
      <alignment horizontal="right"/>
    </xf>
    <xf numFmtId="191" fontId="26" fillId="0" borderId="27" xfId="5" applyNumberFormat="1" applyFont="1" applyFill="1" applyBorder="1" applyAlignment="1">
      <alignment horizontal="right"/>
    </xf>
    <xf numFmtId="191" fontId="24" fillId="0" borderId="27" xfId="5" applyNumberFormat="1" applyFont="1" applyBorder="1" applyAlignment="1">
      <alignment horizontal="right"/>
    </xf>
    <xf numFmtId="0" fontId="25" fillId="0" borderId="27" xfId="0" applyFont="1" applyBorder="1" applyAlignment="1">
      <alignment horizontal="right"/>
    </xf>
    <xf numFmtId="193" fontId="25" fillId="0" borderId="27" xfId="180" applyNumberFormat="1" applyFont="1" applyBorder="1"/>
    <xf numFmtId="193" fontId="26" fillId="0" borderId="27" xfId="180" applyNumberFormat="1" applyFont="1" applyBorder="1" applyAlignment="1">
      <alignment horizontal="right"/>
    </xf>
    <xf numFmtId="192" fontId="24" fillId="0" borderId="28" xfId="0" applyNumberFormat="1" applyFont="1" applyBorder="1" applyAlignment="1">
      <alignment horizontal="right"/>
    </xf>
    <xf numFmtId="191" fontId="26" fillId="0" borderId="14" xfId="5" applyNumberFormat="1" applyFont="1" applyFill="1" applyBorder="1" applyAlignment="1">
      <alignment horizontal="right"/>
    </xf>
    <xf numFmtId="192" fontId="26" fillId="0" borderId="8" xfId="0" applyNumberFormat="1" applyFont="1" applyBorder="1"/>
    <xf numFmtId="0" fontId="30" fillId="0" borderId="1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vertical="center"/>
    </xf>
    <xf numFmtId="0" fontId="31" fillId="0" borderId="16" xfId="0" applyFont="1" applyBorder="1" applyAlignment="1">
      <alignment vertical="center"/>
    </xf>
  </cellXfs>
  <cellStyles count="182">
    <cellStyle name="AcNote" xfId="1" xr:uid="{00000000-0005-0000-0000-000000000000}"/>
    <cellStyle name="active" xfId="2" xr:uid="{00000000-0005-0000-0000-000001000000}"/>
    <cellStyle name="Comma" xfId="180" builtinId="3"/>
    <cellStyle name="Comma [0] 2" xfId="3" xr:uid="{00000000-0005-0000-0000-000002000000}"/>
    <cellStyle name="Comma [0] 3" xfId="4" xr:uid="{00000000-0005-0000-0000-000003000000}"/>
    <cellStyle name="Comma 10" xfId="5" xr:uid="{00000000-0005-0000-0000-000004000000}"/>
    <cellStyle name="Comma 11" xfId="6" xr:uid="{00000000-0005-0000-0000-000005000000}"/>
    <cellStyle name="Comma 12" xfId="7" xr:uid="{00000000-0005-0000-0000-000006000000}"/>
    <cellStyle name="Comma 13" xfId="8" xr:uid="{00000000-0005-0000-0000-000007000000}"/>
    <cellStyle name="Comma 14" xfId="9" xr:uid="{00000000-0005-0000-0000-000008000000}"/>
    <cellStyle name="Comma 15" xfId="10" xr:uid="{00000000-0005-0000-0000-000009000000}"/>
    <cellStyle name="Comma 16" xfId="11" xr:uid="{00000000-0005-0000-0000-00000A000000}"/>
    <cellStyle name="Comma 17" xfId="12" xr:uid="{00000000-0005-0000-0000-00000B000000}"/>
    <cellStyle name="Comma 18" xfId="13" xr:uid="{00000000-0005-0000-0000-00000C000000}"/>
    <cellStyle name="Comma 19" xfId="14" xr:uid="{00000000-0005-0000-0000-00000D000000}"/>
    <cellStyle name="Comma 2" xfId="15" xr:uid="{00000000-0005-0000-0000-00000E000000}"/>
    <cellStyle name="Comma 2 2" xfId="16" xr:uid="{00000000-0005-0000-0000-00000F000000}"/>
    <cellStyle name="Comma 20" xfId="17" xr:uid="{00000000-0005-0000-0000-000010000000}"/>
    <cellStyle name="Comma 21" xfId="18" xr:uid="{00000000-0005-0000-0000-000011000000}"/>
    <cellStyle name="Comma 22" xfId="19" xr:uid="{00000000-0005-0000-0000-000012000000}"/>
    <cellStyle name="Comma 23" xfId="20" xr:uid="{00000000-0005-0000-0000-000013000000}"/>
    <cellStyle name="Comma 24" xfId="21" xr:uid="{00000000-0005-0000-0000-000014000000}"/>
    <cellStyle name="Comma 25" xfId="22" xr:uid="{00000000-0005-0000-0000-000015000000}"/>
    <cellStyle name="Comma 26" xfId="23" xr:uid="{00000000-0005-0000-0000-000016000000}"/>
    <cellStyle name="Comma 27" xfId="24" xr:uid="{00000000-0005-0000-0000-000017000000}"/>
    <cellStyle name="Comma 28" xfId="25" xr:uid="{00000000-0005-0000-0000-000018000000}"/>
    <cellStyle name="Comma 29" xfId="26" xr:uid="{00000000-0005-0000-0000-000019000000}"/>
    <cellStyle name="Comma 3" xfId="27" xr:uid="{00000000-0005-0000-0000-00001A000000}"/>
    <cellStyle name="Comma 3 2" xfId="28" xr:uid="{00000000-0005-0000-0000-00001B000000}"/>
    <cellStyle name="Comma 30" xfId="29" xr:uid="{00000000-0005-0000-0000-00001C000000}"/>
    <cellStyle name="Comma 31" xfId="30" xr:uid="{00000000-0005-0000-0000-00001D000000}"/>
    <cellStyle name="Comma 32" xfId="31" xr:uid="{00000000-0005-0000-0000-00001E000000}"/>
    <cellStyle name="Comma 33" xfId="32" xr:uid="{00000000-0005-0000-0000-00001F000000}"/>
    <cellStyle name="Comma 34" xfId="33" xr:uid="{00000000-0005-0000-0000-000020000000}"/>
    <cellStyle name="Comma 35" xfId="34" xr:uid="{00000000-0005-0000-0000-000021000000}"/>
    <cellStyle name="Comma 36" xfId="35" xr:uid="{00000000-0005-0000-0000-000022000000}"/>
    <cellStyle name="Comma 37" xfId="36" xr:uid="{00000000-0005-0000-0000-000023000000}"/>
    <cellStyle name="Comma 38" xfId="37" xr:uid="{00000000-0005-0000-0000-000024000000}"/>
    <cellStyle name="Comma 39" xfId="38" xr:uid="{00000000-0005-0000-0000-000025000000}"/>
    <cellStyle name="Comma 4" xfId="39" xr:uid="{00000000-0005-0000-0000-000026000000}"/>
    <cellStyle name="Comma 4 2" xfId="40" xr:uid="{00000000-0005-0000-0000-000027000000}"/>
    <cellStyle name="Comma 40" xfId="41" xr:uid="{00000000-0005-0000-0000-000028000000}"/>
    <cellStyle name="Comma 41" xfId="42" xr:uid="{00000000-0005-0000-0000-000029000000}"/>
    <cellStyle name="Comma 42" xfId="43" xr:uid="{00000000-0005-0000-0000-00002A000000}"/>
    <cellStyle name="Comma 43" xfId="44" xr:uid="{00000000-0005-0000-0000-00002B000000}"/>
    <cellStyle name="Comma 44" xfId="45" xr:uid="{00000000-0005-0000-0000-00002C000000}"/>
    <cellStyle name="Comma 45" xfId="46" xr:uid="{00000000-0005-0000-0000-00002D000000}"/>
    <cellStyle name="Comma 46" xfId="47" xr:uid="{00000000-0005-0000-0000-00002E000000}"/>
    <cellStyle name="Comma 47" xfId="48" xr:uid="{00000000-0005-0000-0000-00002F000000}"/>
    <cellStyle name="Comma 48" xfId="49" xr:uid="{00000000-0005-0000-0000-000030000000}"/>
    <cellStyle name="Comma 49" xfId="50" xr:uid="{00000000-0005-0000-0000-000031000000}"/>
    <cellStyle name="Comma 5" xfId="51" xr:uid="{00000000-0005-0000-0000-000032000000}"/>
    <cellStyle name="Comma 6" xfId="52" xr:uid="{00000000-0005-0000-0000-000033000000}"/>
    <cellStyle name="Comma 7" xfId="53" xr:uid="{00000000-0005-0000-0000-000034000000}"/>
    <cellStyle name="Comma 8" xfId="54" xr:uid="{00000000-0005-0000-0000-000035000000}"/>
    <cellStyle name="Comma 9" xfId="55" xr:uid="{00000000-0005-0000-0000-000036000000}"/>
    <cellStyle name="Currency 2" xfId="56" xr:uid="{00000000-0005-0000-0000-000037000000}"/>
    <cellStyle name="Currency 2 2" xfId="57" xr:uid="{00000000-0005-0000-0000-000038000000}"/>
    <cellStyle name="Currency 3" xfId="58" xr:uid="{00000000-0005-0000-0000-000039000000}"/>
    <cellStyle name="Currency 3 2" xfId="59" xr:uid="{00000000-0005-0000-0000-00003A000000}"/>
    <cellStyle name="DisplayPercent" xfId="60" xr:uid="{00000000-0005-0000-0000-00003B000000}"/>
    <cellStyle name="Dollar" xfId="61" xr:uid="{00000000-0005-0000-0000-00003C000000}"/>
    <cellStyle name="Dollar0Decimals" xfId="62" xr:uid="{00000000-0005-0000-0000-00003D000000}"/>
    <cellStyle name="Dollar2Decimals" xfId="63" xr:uid="{00000000-0005-0000-0000-00003E000000}"/>
    <cellStyle name="DriversNumber" xfId="64" xr:uid="{00000000-0005-0000-0000-00003F000000}"/>
    <cellStyle name="DriversPercent" xfId="65" xr:uid="{00000000-0005-0000-0000-000040000000}"/>
    <cellStyle name="Grey" xfId="66" xr:uid="{00000000-0005-0000-0000-000041000000}"/>
    <cellStyle name="Header" xfId="67" xr:uid="{00000000-0005-0000-0000-000042000000}"/>
    <cellStyle name="Header1" xfId="68" xr:uid="{00000000-0005-0000-0000-000043000000}"/>
    <cellStyle name="Header1 2" xfId="69" xr:uid="{00000000-0005-0000-0000-000044000000}"/>
    <cellStyle name="Header1 3" xfId="70" xr:uid="{00000000-0005-0000-0000-000045000000}"/>
    <cellStyle name="Header2" xfId="71" xr:uid="{00000000-0005-0000-0000-000046000000}"/>
    <cellStyle name="Header2 2" xfId="72" xr:uid="{00000000-0005-0000-0000-000047000000}"/>
    <cellStyle name="Header2 3" xfId="73" xr:uid="{00000000-0005-0000-0000-000048000000}"/>
    <cellStyle name="Input [yellow]" xfId="74" xr:uid="{00000000-0005-0000-0000-000049000000}"/>
    <cellStyle name="Inputs" xfId="75" xr:uid="{00000000-0005-0000-0000-00004A000000}"/>
    <cellStyle name="ISBSPercentSS" xfId="76" xr:uid="{00000000-0005-0000-0000-00004B000000}"/>
    <cellStyle name="ISBSPercentSSBoldwBorders" xfId="77" xr:uid="{00000000-0005-0000-0000-00004C000000}"/>
    <cellStyle name="Multiple" xfId="78" xr:uid="{00000000-0005-0000-0000-00004D000000}"/>
    <cellStyle name="Name" xfId="79" xr:uid="{00000000-0005-0000-0000-00004E000000}"/>
    <cellStyle name="NewAcct" xfId="80" xr:uid="{00000000-0005-0000-0000-00004F000000}"/>
    <cellStyle name="Normal" xfId="0" builtinId="0"/>
    <cellStyle name="Normal - Style1" xfId="81" xr:uid="{00000000-0005-0000-0000-000051000000}"/>
    <cellStyle name="Normal 10" xfId="82" xr:uid="{00000000-0005-0000-0000-000052000000}"/>
    <cellStyle name="Normal 11" xfId="83" xr:uid="{00000000-0005-0000-0000-000053000000}"/>
    <cellStyle name="Normal 12" xfId="84" xr:uid="{00000000-0005-0000-0000-000054000000}"/>
    <cellStyle name="Normal 13" xfId="85" xr:uid="{00000000-0005-0000-0000-000055000000}"/>
    <cellStyle name="Normal 14" xfId="86" xr:uid="{00000000-0005-0000-0000-000056000000}"/>
    <cellStyle name="Normal 15" xfId="87" xr:uid="{00000000-0005-0000-0000-000057000000}"/>
    <cellStyle name="Normal 16" xfId="88" xr:uid="{00000000-0005-0000-0000-000058000000}"/>
    <cellStyle name="Normal 17" xfId="181" xr:uid="{EFB69C77-C804-48E4-ADF2-EA7032FE5962}"/>
    <cellStyle name="Normal 2" xfId="89" xr:uid="{00000000-0005-0000-0000-000059000000}"/>
    <cellStyle name="Normal 2 2" xfId="90" xr:uid="{00000000-0005-0000-0000-00005A000000}"/>
    <cellStyle name="Normal 2 3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3 4" xfId="95" xr:uid="{00000000-0005-0000-0000-00005F000000}"/>
    <cellStyle name="Normal 4" xfId="96" xr:uid="{00000000-0005-0000-0000-000060000000}"/>
    <cellStyle name="Normal 4 2" xfId="97" xr:uid="{00000000-0005-0000-0000-000061000000}"/>
    <cellStyle name="Normal 5" xfId="98" xr:uid="{00000000-0005-0000-0000-000062000000}"/>
    <cellStyle name="Normal 5 2" xfId="99" xr:uid="{00000000-0005-0000-0000-000063000000}"/>
    <cellStyle name="Normal 6" xfId="100" xr:uid="{00000000-0005-0000-0000-000064000000}"/>
    <cellStyle name="Normal 7" xfId="101" xr:uid="{00000000-0005-0000-0000-000065000000}"/>
    <cellStyle name="Normal 8" xfId="102" xr:uid="{00000000-0005-0000-0000-000066000000}"/>
    <cellStyle name="Normal 9" xfId="103" xr:uid="{00000000-0005-0000-0000-000067000000}"/>
    <cellStyle name="Note 2" xfId="104" xr:uid="{00000000-0005-0000-0000-000068000000}"/>
    <cellStyle name="Note 3" xfId="105" xr:uid="{00000000-0005-0000-0000-000069000000}"/>
    <cellStyle name="Output Amounts" xfId="106" xr:uid="{00000000-0005-0000-0000-00006A000000}"/>
    <cellStyle name="Output Amounts 2" xfId="107" xr:uid="{00000000-0005-0000-0000-00006B000000}"/>
    <cellStyle name="Output Amounts_Cust Svc OM&amp;G line by line GRA 2012" xfId="108" xr:uid="{00000000-0005-0000-0000-00006C000000}"/>
    <cellStyle name="Output Column Headings" xfId="109" xr:uid="{00000000-0005-0000-0000-00006D000000}"/>
    <cellStyle name="Output Line Items" xfId="110" xr:uid="{00000000-0005-0000-0000-00006E000000}"/>
    <cellStyle name="Output Line Items 2" xfId="111" xr:uid="{00000000-0005-0000-0000-00006F000000}"/>
    <cellStyle name="Output Report Heading" xfId="112" xr:uid="{00000000-0005-0000-0000-000070000000}"/>
    <cellStyle name="Output Report Title" xfId="113" xr:uid="{00000000-0005-0000-0000-000071000000}"/>
    <cellStyle name="Percent" xfId="114" builtinId="5"/>
    <cellStyle name="Percent [2]" xfId="115" xr:uid="{00000000-0005-0000-0000-000073000000}"/>
    <cellStyle name="Percent 10" xfId="116" xr:uid="{00000000-0005-0000-0000-000074000000}"/>
    <cellStyle name="Percent 11" xfId="117" xr:uid="{00000000-0005-0000-0000-000075000000}"/>
    <cellStyle name="Percent 12" xfId="118" xr:uid="{00000000-0005-0000-0000-000076000000}"/>
    <cellStyle name="Percent 2" xfId="119" xr:uid="{00000000-0005-0000-0000-000077000000}"/>
    <cellStyle name="Percent 2 2" xfId="120" xr:uid="{00000000-0005-0000-0000-000078000000}"/>
    <cellStyle name="Percent 3" xfId="121" xr:uid="{00000000-0005-0000-0000-000079000000}"/>
    <cellStyle name="Percent 3 2" xfId="122" xr:uid="{00000000-0005-0000-0000-00007A000000}"/>
    <cellStyle name="Percent 4" xfId="123" xr:uid="{00000000-0005-0000-0000-00007B000000}"/>
    <cellStyle name="Percent 5" xfId="124" xr:uid="{00000000-0005-0000-0000-00007C000000}"/>
    <cellStyle name="Percent 6" xfId="125" xr:uid="{00000000-0005-0000-0000-00007D000000}"/>
    <cellStyle name="Percent 7" xfId="126" xr:uid="{00000000-0005-0000-0000-00007E000000}"/>
    <cellStyle name="Percent 8" xfId="127" xr:uid="{00000000-0005-0000-0000-00007F000000}"/>
    <cellStyle name="Percent 9" xfId="128" xr:uid="{00000000-0005-0000-0000-000080000000}"/>
    <cellStyle name="Percent0Decimals" xfId="129" xr:uid="{00000000-0005-0000-0000-000081000000}"/>
    <cellStyle name="Percent2Decimals" xfId="130" xr:uid="{00000000-0005-0000-0000-000082000000}"/>
    <cellStyle name="PercentBoldwBorders" xfId="131" xr:uid="{00000000-0005-0000-0000-000083000000}"/>
    <cellStyle name="PercentBoldwBorders 2" xfId="132" xr:uid="{00000000-0005-0000-0000-000084000000}"/>
    <cellStyle name="PercentBoldwBorders 3" xfId="133" xr:uid="{00000000-0005-0000-0000-000085000000}"/>
    <cellStyle name="PercentSS" xfId="134" xr:uid="{00000000-0005-0000-0000-000086000000}"/>
    <cellStyle name="PercentSS 2" xfId="135" xr:uid="{00000000-0005-0000-0000-000087000000}"/>
    <cellStyle name="PercentSS 3" xfId="136" xr:uid="{00000000-0005-0000-0000-000088000000}"/>
    <cellStyle name="PercentSSBoldwBorders" xfId="137" xr:uid="{00000000-0005-0000-0000-000089000000}"/>
    <cellStyle name="PercentSSBoldwOutBorders" xfId="138" xr:uid="{00000000-0005-0000-0000-00008A000000}"/>
    <cellStyle name="Plain0Decimals" xfId="139" xr:uid="{00000000-0005-0000-0000-00008B000000}"/>
    <cellStyle name="Plain1Decimals" xfId="140" xr:uid="{00000000-0005-0000-0000-00008C000000}"/>
    <cellStyle name="Plain2Decimals" xfId="141" xr:uid="{00000000-0005-0000-0000-00008D000000}"/>
    <cellStyle name="Plain3Decimals" xfId="142" xr:uid="{00000000-0005-0000-0000-00008E000000}"/>
    <cellStyle name="Plain4Decimals" xfId="143" xr:uid="{00000000-0005-0000-0000-00008F000000}"/>
    <cellStyle name="PlainDollar" xfId="144" xr:uid="{00000000-0005-0000-0000-000090000000}"/>
    <cellStyle name="PlainDollarBoldwBorders" xfId="145" xr:uid="{00000000-0005-0000-0000-000091000000}"/>
    <cellStyle name="PlainDollarBoldwBorders 2" xfId="146" xr:uid="{00000000-0005-0000-0000-000092000000}"/>
    <cellStyle name="PlainDollarBoldwBorders 3" xfId="147" xr:uid="{00000000-0005-0000-0000-000093000000}"/>
    <cellStyle name="PlainDollarBoldwOutBorders" xfId="148" xr:uid="{00000000-0005-0000-0000-000094000000}"/>
    <cellStyle name="PlainDollarBoldwOutBorders 2" xfId="149" xr:uid="{00000000-0005-0000-0000-000095000000}"/>
    <cellStyle name="PlainDollarBoldwOutBorders 3" xfId="150" xr:uid="{00000000-0005-0000-0000-000096000000}"/>
    <cellStyle name="PlainDollardBLUndLine" xfId="151" xr:uid="{00000000-0005-0000-0000-000097000000}"/>
    <cellStyle name="PlainDollarSS" xfId="152" xr:uid="{00000000-0005-0000-0000-000098000000}"/>
    <cellStyle name="PlainDollarSSwBorders" xfId="153" xr:uid="{00000000-0005-0000-0000-000099000000}"/>
    <cellStyle name="PlainDollarUndLine" xfId="154" xr:uid="{00000000-0005-0000-0000-00009A000000}"/>
    <cellStyle name="PlainPercent" xfId="155" xr:uid="{00000000-0005-0000-0000-00009B000000}"/>
    <cellStyle name="PSChar" xfId="156" xr:uid="{00000000-0005-0000-0000-00009C000000}"/>
    <cellStyle name="ScratchPad" xfId="157" xr:uid="{00000000-0005-0000-0000-00009D000000}"/>
    <cellStyle name="SSComma0" xfId="158" xr:uid="{00000000-0005-0000-0000-00009E000000}"/>
    <cellStyle name="SSComma0 2" xfId="159" xr:uid="{00000000-0005-0000-0000-00009F000000}"/>
    <cellStyle name="SSComma0 3" xfId="160" xr:uid="{00000000-0005-0000-0000-0000A0000000}"/>
    <cellStyle name="SSComma2" xfId="161" xr:uid="{00000000-0005-0000-0000-0000A1000000}"/>
    <cellStyle name="SSComma2 2" xfId="162" xr:uid="{00000000-0005-0000-0000-0000A2000000}"/>
    <cellStyle name="SSComma2 3" xfId="163" xr:uid="{00000000-0005-0000-0000-0000A3000000}"/>
    <cellStyle name="SSDecs3" xfId="164" xr:uid="{00000000-0005-0000-0000-0000A4000000}"/>
    <cellStyle name="SSDecs3 2" xfId="165" xr:uid="{00000000-0005-0000-0000-0000A5000000}"/>
    <cellStyle name="SSDecs3 3" xfId="166" xr:uid="{00000000-0005-0000-0000-0000A6000000}"/>
    <cellStyle name="SSDflt" xfId="167" xr:uid="{00000000-0005-0000-0000-0000A7000000}"/>
    <cellStyle name="SSDflt 2" xfId="168" xr:uid="{00000000-0005-0000-0000-0000A8000000}"/>
    <cellStyle name="SSDflt 3" xfId="169" xr:uid="{00000000-0005-0000-0000-0000A9000000}"/>
    <cellStyle name="SSDfltPct" xfId="170" xr:uid="{00000000-0005-0000-0000-0000AA000000}"/>
    <cellStyle name="SSDfltPct 2" xfId="171" xr:uid="{00000000-0005-0000-0000-0000AB000000}"/>
    <cellStyle name="SSDfltPct 3" xfId="172" xr:uid="{00000000-0005-0000-0000-0000AC000000}"/>
    <cellStyle name="SSDfltPct0" xfId="173" xr:uid="{00000000-0005-0000-0000-0000AD000000}"/>
    <cellStyle name="SSDfltPct0 2" xfId="174" xr:uid="{00000000-0005-0000-0000-0000AE000000}"/>
    <cellStyle name="SSDfltPct0 3" xfId="175" xr:uid="{00000000-0005-0000-0000-0000AF000000}"/>
    <cellStyle name="SSFixed2" xfId="176" xr:uid="{00000000-0005-0000-0000-0000B0000000}"/>
    <cellStyle name="SSFixed2 2" xfId="177" xr:uid="{00000000-0005-0000-0000-0000B1000000}"/>
    <cellStyle name="SSFixed2 3" xfId="178" xr:uid="{00000000-0005-0000-0000-0000B2000000}"/>
    <cellStyle name="Text" xfId="179" xr:uid="{00000000-0005-0000-0000-0000B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83DF-06A9-4035-8B78-04B6175D364F}">
  <dimension ref="B1:F26"/>
  <sheetViews>
    <sheetView tabSelected="1" zoomScale="90" zoomScaleNormal="90" workbookViewId="0">
      <pane xSplit="2" ySplit="6" topLeftCell="C15" activePane="bottomRight" state="frozen"/>
      <selection pane="topRight" activeCell="C1" sqref="C1"/>
      <selection pane="bottomLeft" activeCell="A7" sqref="A7"/>
      <selection pane="bottomRight" activeCell="D20" sqref="D20"/>
    </sheetView>
  </sheetViews>
  <sheetFormatPr defaultRowHeight="14.5"/>
  <cols>
    <col min="1" max="1" width="3.26953125" customWidth="1"/>
    <col min="2" max="2" width="47.26953125" customWidth="1"/>
    <col min="3" max="3" width="11.26953125" customWidth="1"/>
    <col min="4" max="4" width="12.7265625" customWidth="1"/>
    <col min="5" max="5" width="11.26953125" customWidth="1"/>
    <col min="6" max="6" width="9.7265625" customWidth="1"/>
  </cols>
  <sheetData>
    <row r="1" spans="2:6">
      <c r="B1" s="13" t="s">
        <v>10</v>
      </c>
      <c r="F1" s="44"/>
    </row>
    <row r="2" spans="2:6" ht="15" thickBot="1"/>
    <row r="3" spans="2:6" ht="38.65" customHeight="1" thickBot="1">
      <c r="B3" s="63" t="s">
        <v>17</v>
      </c>
      <c r="C3" s="64"/>
      <c r="D3" s="64"/>
      <c r="E3" s="65"/>
      <c r="F3" s="66"/>
    </row>
    <row r="4" spans="2:6" ht="75.650000000000006" customHeight="1">
      <c r="B4" s="16"/>
      <c r="C4" s="21" t="s">
        <v>13</v>
      </c>
      <c r="D4" s="22" t="s">
        <v>14</v>
      </c>
      <c r="E4" s="23" t="s">
        <v>0</v>
      </c>
      <c r="F4" s="47"/>
    </row>
    <row r="5" spans="2:6" ht="46.5" customHeight="1">
      <c r="B5" s="17"/>
      <c r="C5" s="2"/>
      <c r="D5" s="3"/>
      <c r="E5" s="24"/>
      <c r="F5" s="48" t="s">
        <v>15</v>
      </c>
    </row>
    <row r="6" spans="2:6">
      <c r="B6" s="17"/>
      <c r="C6" s="2"/>
      <c r="D6" s="11"/>
      <c r="E6" s="25"/>
      <c r="F6" s="49"/>
    </row>
    <row r="7" spans="2:6">
      <c r="B7" s="18" t="s">
        <v>9</v>
      </c>
      <c r="C7" s="2"/>
      <c r="D7" s="11"/>
      <c r="E7" s="25"/>
      <c r="F7" s="49"/>
    </row>
    <row r="8" spans="2:6" ht="21.4" customHeight="1">
      <c r="B8" s="17" t="s">
        <v>8</v>
      </c>
      <c r="C8" s="26">
        <v>0.32</v>
      </c>
      <c r="D8" s="14">
        <v>0.2054</v>
      </c>
      <c r="E8" s="27">
        <f>D8-C8</f>
        <v>-0.11460000000000001</v>
      </c>
      <c r="F8" s="50">
        <v>0.2054</v>
      </c>
    </row>
    <row r="9" spans="2:6" ht="19.149999999999999" customHeight="1">
      <c r="B9" s="17" t="s">
        <v>7</v>
      </c>
      <c r="C9" s="26">
        <v>1</v>
      </c>
      <c r="D9" s="12">
        <v>0</v>
      </c>
      <c r="E9" s="27">
        <f>D9-C9</f>
        <v>-1</v>
      </c>
      <c r="F9" s="51">
        <v>0</v>
      </c>
    </row>
    <row r="10" spans="2:6">
      <c r="B10" s="17"/>
      <c r="C10" s="2"/>
      <c r="D10" s="11"/>
      <c r="E10" s="25"/>
      <c r="F10" s="49"/>
    </row>
    <row r="11" spans="2:6">
      <c r="B11" s="18" t="s">
        <v>6</v>
      </c>
      <c r="C11" s="28">
        <v>414.6284183340718</v>
      </c>
      <c r="D11" s="1">
        <f>C11</f>
        <v>414.6284183340718</v>
      </c>
      <c r="E11" s="29">
        <f>MAX(0,D11-C11)</f>
        <v>0</v>
      </c>
      <c r="F11" s="52">
        <f>C11</f>
        <v>414.6284183340718</v>
      </c>
    </row>
    <row r="12" spans="2:6">
      <c r="B12" s="17"/>
      <c r="C12" s="2"/>
      <c r="D12" s="10"/>
      <c r="E12" s="25"/>
      <c r="F12" s="49"/>
    </row>
    <row r="13" spans="2:6">
      <c r="B13" s="18" t="s">
        <v>1</v>
      </c>
      <c r="C13" s="2"/>
      <c r="D13" s="5"/>
      <c r="E13" s="30"/>
      <c r="F13" s="53"/>
    </row>
    <row r="14" spans="2:6">
      <c r="B14" s="19" t="s">
        <v>16</v>
      </c>
      <c r="C14" s="31">
        <v>0</v>
      </c>
      <c r="D14" s="6">
        <v>6.2216132262471699</v>
      </c>
      <c r="E14" s="32">
        <f>D14-C14</f>
        <v>6.2216132262471699</v>
      </c>
      <c r="F14" s="54">
        <f>D14</f>
        <v>6.2216132262471699</v>
      </c>
    </row>
    <row r="15" spans="2:6">
      <c r="B15" s="19" t="s">
        <v>2</v>
      </c>
      <c r="C15" s="33">
        <v>13.430340000000001</v>
      </c>
      <c r="D15" s="61">
        <v>5.6006192695464678</v>
      </c>
      <c r="E15" s="34">
        <f>D15-C15</f>
        <v>-7.8297207304535332</v>
      </c>
      <c r="F15" s="55">
        <f>D15</f>
        <v>5.6006192695464678</v>
      </c>
    </row>
    <row r="16" spans="2:6">
      <c r="B16" s="18" t="s">
        <v>3</v>
      </c>
      <c r="C16" s="35">
        <f t="shared" ref="C16:F16" si="0">SUM(C14:C15)</f>
        <v>13.430340000000001</v>
      </c>
      <c r="D16" s="7">
        <f t="shared" si="0"/>
        <v>11.822232495793639</v>
      </c>
      <c r="E16" s="36">
        <f t="shared" si="0"/>
        <v>-1.6081075042063633</v>
      </c>
      <c r="F16" s="56">
        <f t="shared" si="0"/>
        <v>11.822232495793639</v>
      </c>
    </row>
    <row r="17" spans="2:6">
      <c r="B17" s="19"/>
      <c r="C17" s="4"/>
      <c r="D17" s="8"/>
      <c r="E17" s="37"/>
      <c r="F17" s="57"/>
    </row>
    <row r="18" spans="2:6">
      <c r="B18" s="18" t="s">
        <v>4</v>
      </c>
      <c r="C18" s="4"/>
      <c r="D18" s="8"/>
      <c r="E18" s="37"/>
      <c r="F18" s="57"/>
    </row>
    <row r="19" spans="2:6">
      <c r="B19" s="19" t="s">
        <v>11</v>
      </c>
      <c r="C19" s="43">
        <v>6.7363981434192697</v>
      </c>
      <c r="D19" s="42">
        <v>6.9738496617136851</v>
      </c>
      <c r="E19" s="38">
        <f>D19-C19</f>
        <v>0.23745151829441546</v>
      </c>
      <c r="F19" s="58">
        <f>D19</f>
        <v>6.9738496617136851</v>
      </c>
    </row>
    <row r="20" spans="2:6">
      <c r="B20" s="19" t="s">
        <v>12</v>
      </c>
      <c r="C20" s="39">
        <v>0</v>
      </c>
      <c r="D20" s="62">
        <v>2.1547971184642929</v>
      </c>
      <c r="E20" s="45">
        <f>D20-C20</f>
        <v>2.1547971184642929</v>
      </c>
      <c r="F20" s="59">
        <f>E20</f>
        <v>2.1547971184642929</v>
      </c>
    </row>
    <row r="21" spans="2:6" ht="15" thickBot="1">
      <c r="B21" s="20" t="s">
        <v>5</v>
      </c>
      <c r="C21" s="40">
        <f t="shared" ref="C21:F21" si="1">SUM(C19:C20)</f>
        <v>6.7363981434192697</v>
      </c>
      <c r="D21" s="9">
        <f t="shared" si="1"/>
        <v>9.1286467801779771</v>
      </c>
      <c r="E21" s="41">
        <f t="shared" si="1"/>
        <v>2.3922486367587084</v>
      </c>
      <c r="F21" s="60">
        <f t="shared" si="1"/>
        <v>9.1286467801779771</v>
      </c>
    </row>
    <row r="23" spans="2:6">
      <c r="F23" s="15"/>
    </row>
    <row r="26" spans="2:6">
      <c r="D26" s="46"/>
    </row>
  </sheetData>
  <mergeCells count="1">
    <mergeCell ref="B3:F3"/>
  </mergeCells>
  <pageMargins left="0.7" right="0.7" top="0.75" bottom="0.75" header="0.3" footer="0.3"/>
  <pageSetup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B61F99D-FD45-4F0F-A59C-BB4E24B43BBC}">
  <ds:schemaRefs>
    <ds:schemaRef ds:uri="http://schemas.microsoft.com/office/2006/metadata/longProperties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BUTU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2026-05-11T15:21:24Z</dcterms:created>
  <dcterms:modified xsi:type="dcterms:W3CDTF">2026-05-11T15:21:31Z</dcterms:modified>
</cp:coreProperties>
</file>